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hidePivotFieldList="1" defaultThemeVersion="124226"/>
  <bookViews>
    <workbookView xWindow="480" yWindow="120" windowWidth="8505" windowHeight="4530"/>
  </bookViews>
  <sheets>
    <sheet name="透视表" sheetId="4" r:id="rId1"/>
    <sheet name="数据源" sheetId="1" r:id="rId2"/>
  </sheets>
  <calcPr calcId="125725"/>
  <pivotCaches>
    <pivotCache cacheId="22" r:id="rId3"/>
  </pivotCaches>
</workbook>
</file>

<file path=xl/calcChain.xml><?xml version="1.0" encoding="utf-8"?>
<calcChain xmlns="http://schemas.openxmlformats.org/spreadsheetml/2006/main">
  <c r="F5" i="4"/>
  <c r="E5"/>
  <c r="G5"/>
  <c r="H5"/>
</calcChain>
</file>

<file path=xl/sharedStrings.xml><?xml version="1.0" encoding="utf-8"?>
<sst xmlns="http://schemas.openxmlformats.org/spreadsheetml/2006/main" count="38" uniqueCount="17">
  <si>
    <t>姓名</t>
    <phoneticPr fontId="1" type="noConversion"/>
  </si>
  <si>
    <t>日期</t>
    <phoneticPr fontId="1" type="noConversion"/>
  </si>
  <si>
    <t>金额</t>
    <phoneticPr fontId="1" type="noConversion"/>
  </si>
  <si>
    <t>状态</t>
    <phoneticPr fontId="1" type="noConversion"/>
  </si>
  <si>
    <t>李连霞</t>
    <phoneticPr fontId="1" type="noConversion"/>
  </si>
  <si>
    <t>退</t>
  </si>
  <si>
    <t>李夕欣</t>
    <phoneticPr fontId="1" type="noConversion"/>
  </si>
  <si>
    <t>成功</t>
  </si>
  <si>
    <t>成功</t>
    <phoneticPr fontId="1" type="noConversion"/>
  </si>
  <si>
    <t>李艳丽</t>
    <phoneticPr fontId="1" type="noConversion"/>
  </si>
  <si>
    <t>姓名</t>
  </si>
  <si>
    <t>李连霞</t>
  </si>
  <si>
    <t>李夕欣</t>
  </si>
  <si>
    <t>李艳丽</t>
  </si>
  <si>
    <t>总计</t>
  </si>
  <si>
    <t>求和项:金额</t>
  </si>
  <si>
    <t>状态</t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</si>
</sst>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14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pivotButton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7" xfId="0" applyNumberFormat="1" applyBorder="1"/>
    <xf numFmtId="0" fontId="0" fillId="0" borderId="8" xfId="0" applyNumberFormat="1" applyBorder="1"/>
    <xf numFmtId="0" fontId="0" fillId="0" borderId="9" xfId="0" applyNumberFormat="1" applyBorder="1"/>
    <xf numFmtId="0" fontId="0" fillId="0" borderId="10" xfId="0" applyBorder="1"/>
    <xf numFmtId="0" fontId="0" fillId="0" borderId="10" xfId="0" applyNumberFormat="1" applyBorder="1"/>
    <xf numFmtId="0" fontId="0" fillId="0" borderId="5" xfId="0" applyNumberFormat="1" applyBorder="1"/>
    <xf numFmtId="0" fontId="0" fillId="0" borderId="0" xfId="0" applyNumberFormat="1"/>
    <xf numFmtId="0" fontId="0" fillId="0" borderId="6" xfId="0" applyNumberFormat="1" applyBorder="1"/>
    <xf numFmtId="0" fontId="0" fillId="0" borderId="11" xfId="0" applyNumberFormat="1" applyBorder="1"/>
    <xf numFmtId="0" fontId="0" fillId="2" borderId="2" xfId="0" applyNumberFormat="1" applyFill="1" applyBorder="1"/>
    <xf numFmtId="0" fontId="0" fillId="3" borderId="0" xfId="0" applyFill="1"/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 patternType="solid"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334.968655324075" createdVersion="1" refreshedVersion="2" recordCount="12" upgradeOnRefresh="1">
  <cacheSource type="worksheet">
    <worksheetSource ref="A1:D13" sheet="数据源"/>
  </cacheSource>
  <cacheFields count="4">
    <cacheField name="姓名" numFmtId="0">
      <sharedItems count="3">
        <s v="李连霞"/>
        <s v="李夕欣"/>
        <s v="李艳丽"/>
      </sharedItems>
    </cacheField>
    <cacheField name="日期" numFmtId="0">
      <sharedItems containsSemiMixedTypes="0" containsNonDate="0" containsDate="1" containsString="0" minDate="2010-02-28T00:00:00" maxDate="2010-03-29T00:00:00" count="10">
        <d v="2010-03-13T00:00:00"/>
        <d v="2010-03-14T00:00:00"/>
        <d v="2010-03-19T00:00:00"/>
        <d v="2010-03-21T00:00:00"/>
        <d v="2010-03-26T00:00:00"/>
        <d v="2010-03-28T00:00:00"/>
        <d v="2010-03-22T00:00:00"/>
        <d v="2010-03-20T00:00:00"/>
        <d v="2010-03-03T00:00:00"/>
        <d v="2010-02-28T00:00:00"/>
      </sharedItems>
    </cacheField>
    <cacheField name="金额" numFmtId="0">
      <sharedItems containsSemiMixedTypes="0" containsString="0" containsNumber="1" containsInteger="1" minValue="325" maxValue="592" count="2">
        <n v="325"/>
        <n v="592"/>
      </sharedItems>
    </cacheField>
    <cacheField name="状态" numFmtId="0">
      <sharedItems count="2">
        <s v="退"/>
        <s v="成功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">
  <r>
    <x v="0"/>
    <x v="0"/>
    <x v="0"/>
    <x v="0"/>
  </r>
  <r>
    <x v="0"/>
    <x v="1"/>
    <x v="0"/>
    <x v="1"/>
  </r>
  <r>
    <x v="0"/>
    <x v="2"/>
    <x v="0"/>
    <x v="0"/>
  </r>
  <r>
    <x v="0"/>
    <x v="3"/>
    <x v="0"/>
    <x v="0"/>
  </r>
  <r>
    <x v="1"/>
    <x v="4"/>
    <x v="1"/>
    <x v="1"/>
  </r>
  <r>
    <x v="1"/>
    <x v="4"/>
    <x v="0"/>
    <x v="1"/>
  </r>
  <r>
    <x v="1"/>
    <x v="5"/>
    <x v="0"/>
    <x v="0"/>
  </r>
  <r>
    <x v="1"/>
    <x v="6"/>
    <x v="0"/>
    <x v="1"/>
  </r>
  <r>
    <x v="1"/>
    <x v="7"/>
    <x v="1"/>
    <x v="0"/>
  </r>
  <r>
    <x v="2"/>
    <x v="8"/>
    <x v="0"/>
    <x v="1"/>
  </r>
  <r>
    <x v="2"/>
    <x v="8"/>
    <x v="1"/>
    <x v="1"/>
  </r>
  <r>
    <x v="2"/>
    <x v="9"/>
    <x v="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22" dataOnRows="1" applyNumberFormats="0" applyBorderFormats="0" applyFontFormats="0" applyPatternFormats="0" applyAlignmentFormats="0" applyWidthHeightFormats="1" dataCaption="数据" updatedVersion="2" showMemberPropertyTips="0" useAutoFormatting="1" itemPrintTitles="1" createdVersion="1" indent="0" compact="0" compactData="0" gridDropZones="1">
  <location ref="A3:D8" firstHeaderRow="1" firstDataRow="2" firstDataCol="1"/>
  <pivotFields count="4"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numFmtId="14" outline="0" subtotalTop="0" showAll="0" includeNewItemsInFilter="1"/>
    <pivotField dataField="1" compact="0" outline="0" subtotalTop="0" showAll="0" includeNewItemsInFilter="1"/>
    <pivotField axis="axisCol" compact="0" outline="0" subtotalTop="0" showAll="0" includeNewItemsInFilter="1">
      <items count="3">
        <item x="1"/>
        <item x="0"/>
        <item t="default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求和项:金额" fld="2" baseField="0" baseItem="0"/>
  </dataFields>
  <formats count="1">
    <format dxfId="0">
      <pivotArea outline="0" fieldPosition="0">
        <references count="2">
          <reference field="0" count="1" selected="0">
            <x v="0"/>
          </reference>
          <reference field="3" count="1" selected="0">
            <x v="0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8"/>
  <sheetViews>
    <sheetView tabSelected="1" workbookViewId="0">
      <selection activeCell="F5" sqref="F5"/>
    </sheetView>
  </sheetViews>
  <sheetFormatPr defaultRowHeight="14.25"/>
  <cols>
    <col min="1" max="1" width="12.75" customWidth="1"/>
    <col min="2" max="3" width="7.5" customWidth="1"/>
    <col min="4" max="4" width="5.5" customWidth="1"/>
    <col min="5" max="5" width="4.5" bestFit="1" customWidth="1"/>
    <col min="6" max="6" width="6.5" bestFit="1" customWidth="1"/>
    <col min="7" max="8" width="4.5" bestFit="1" customWidth="1"/>
  </cols>
  <sheetData>
    <row r="3" spans="1:8">
      <c r="A3" s="9" t="s">
        <v>15</v>
      </c>
      <c r="B3" s="9" t="s">
        <v>16</v>
      </c>
      <c r="C3" s="7"/>
      <c r="D3" s="8"/>
    </row>
    <row r="4" spans="1:8">
      <c r="A4" s="9" t="s">
        <v>10</v>
      </c>
      <c r="B4" s="6" t="s">
        <v>7</v>
      </c>
      <c r="C4" s="16" t="s">
        <v>5</v>
      </c>
      <c r="D4" s="12" t="s">
        <v>14</v>
      </c>
    </row>
    <row r="5" spans="1:8">
      <c r="A5" s="6" t="s">
        <v>11</v>
      </c>
      <c r="B5" s="22">
        <v>325</v>
      </c>
      <c r="C5" s="17">
        <v>975</v>
      </c>
      <c r="D5" s="13">
        <v>1300</v>
      </c>
      <c r="E5">
        <f>GETPIVOTDATA("金额",$A$3,"姓名","李连霞","状态","成功")</f>
        <v>325</v>
      </c>
      <c r="F5" s="23" t="e">
        <f>GETPIVOTDATA(A3,$A$3,"姓名","李连霞","状态","成功")</f>
        <v>#REF!</v>
      </c>
      <c r="G5">
        <f>GETPIVOTDATA(T(A3),$A$3,"姓名","李连霞","状态","成功")</f>
        <v>325</v>
      </c>
      <c r="H5">
        <f>GETPIVOTDATA(A3&amp;"",$A$3,"姓名","李连霞","状态","成功")</f>
        <v>325</v>
      </c>
    </row>
    <row r="6" spans="1:8">
      <c r="A6" s="10" t="s">
        <v>12</v>
      </c>
      <c r="B6" s="18">
        <v>1242</v>
      </c>
      <c r="C6" s="19">
        <v>917</v>
      </c>
      <c r="D6" s="14">
        <v>2159</v>
      </c>
    </row>
    <row r="7" spans="1:8">
      <c r="A7" s="10" t="s">
        <v>13</v>
      </c>
      <c r="B7" s="18">
        <v>917</v>
      </c>
      <c r="C7" s="19">
        <v>592</v>
      </c>
      <c r="D7" s="14">
        <v>1509</v>
      </c>
    </row>
    <row r="8" spans="1:8">
      <c r="A8" s="11" t="s">
        <v>14</v>
      </c>
      <c r="B8" s="20">
        <v>2484</v>
      </c>
      <c r="C8" s="21">
        <v>2484</v>
      </c>
      <c r="D8" s="15">
        <v>4968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D13"/>
  <sheetViews>
    <sheetView workbookViewId="0">
      <selection activeCell="E5" sqref="E5"/>
    </sheetView>
  </sheetViews>
  <sheetFormatPr defaultRowHeight="14.25"/>
  <cols>
    <col min="2" max="2" width="10.5" bestFit="1" customWidth="1"/>
  </cols>
  <sheetData>
    <row r="1" spans="1:4">
      <c r="A1" s="5" t="s">
        <v>0</v>
      </c>
      <c r="B1" s="5" t="s">
        <v>1</v>
      </c>
      <c r="C1" s="5" t="s">
        <v>2</v>
      </c>
      <c r="D1" s="5" t="s">
        <v>3</v>
      </c>
    </row>
    <row r="2" spans="1:4">
      <c r="A2" s="24" t="s">
        <v>4</v>
      </c>
      <c r="B2" s="1">
        <v>40250</v>
      </c>
      <c r="C2" s="2">
        <v>325</v>
      </c>
      <c r="D2" s="2" t="s">
        <v>5</v>
      </c>
    </row>
    <row r="3" spans="1:4">
      <c r="A3" s="24" t="s">
        <v>4</v>
      </c>
      <c r="B3" s="3">
        <v>40251</v>
      </c>
      <c r="C3" s="4">
        <v>325</v>
      </c>
      <c r="D3" s="4" t="s">
        <v>7</v>
      </c>
    </row>
    <row r="4" spans="1:4">
      <c r="A4" s="24" t="s">
        <v>4</v>
      </c>
      <c r="B4" s="3">
        <v>40256</v>
      </c>
      <c r="C4" s="4">
        <v>325</v>
      </c>
      <c r="D4" s="4" t="s">
        <v>5</v>
      </c>
    </row>
    <row r="5" spans="1:4">
      <c r="A5" s="24" t="s">
        <v>4</v>
      </c>
      <c r="B5" s="1">
        <v>40258</v>
      </c>
      <c r="C5" s="2">
        <v>325</v>
      </c>
      <c r="D5" s="2" t="s">
        <v>5</v>
      </c>
    </row>
    <row r="6" spans="1:4">
      <c r="A6" s="24" t="s">
        <v>6</v>
      </c>
      <c r="B6" s="3">
        <v>40263</v>
      </c>
      <c r="C6" s="4">
        <v>592</v>
      </c>
      <c r="D6" s="2" t="s">
        <v>7</v>
      </c>
    </row>
    <row r="7" spans="1:4">
      <c r="A7" s="24" t="s">
        <v>6</v>
      </c>
      <c r="B7" s="3">
        <v>40263</v>
      </c>
      <c r="C7" s="4">
        <v>325</v>
      </c>
      <c r="D7" s="2" t="s">
        <v>7</v>
      </c>
    </row>
    <row r="8" spans="1:4">
      <c r="A8" s="24" t="s">
        <v>6</v>
      </c>
      <c r="B8" s="3">
        <v>40265</v>
      </c>
      <c r="C8" s="4">
        <v>325</v>
      </c>
      <c r="D8" s="4" t="s">
        <v>5</v>
      </c>
    </row>
    <row r="9" spans="1:4">
      <c r="A9" s="24" t="s">
        <v>6</v>
      </c>
      <c r="B9" s="3">
        <v>40259</v>
      </c>
      <c r="C9" s="4">
        <v>325</v>
      </c>
      <c r="D9" s="2" t="s">
        <v>8</v>
      </c>
    </row>
    <row r="10" spans="1:4">
      <c r="A10" s="24" t="s">
        <v>6</v>
      </c>
      <c r="B10" s="1">
        <v>40257</v>
      </c>
      <c r="C10" s="2">
        <v>592</v>
      </c>
      <c r="D10" s="2" t="s">
        <v>5</v>
      </c>
    </row>
    <row r="11" spans="1:4">
      <c r="A11" s="24" t="s">
        <v>9</v>
      </c>
      <c r="B11" s="1">
        <v>40240</v>
      </c>
      <c r="C11" s="4">
        <v>325</v>
      </c>
      <c r="D11" s="4" t="s">
        <v>7</v>
      </c>
    </row>
    <row r="12" spans="1:4">
      <c r="A12" s="24" t="s">
        <v>9</v>
      </c>
      <c r="B12" s="1">
        <v>40240</v>
      </c>
      <c r="C12" s="4">
        <v>592</v>
      </c>
      <c r="D12" s="4" t="s">
        <v>7</v>
      </c>
    </row>
    <row r="13" spans="1:4">
      <c r="A13" s="24" t="s">
        <v>9</v>
      </c>
      <c r="B13" s="1">
        <v>40237</v>
      </c>
      <c r="C13" s="2">
        <v>592</v>
      </c>
      <c r="D13" s="2" t="s">
        <v>5</v>
      </c>
    </row>
  </sheetData>
  <mergeCells count="3">
    <mergeCell ref="A2:A5"/>
    <mergeCell ref="A6:A10"/>
    <mergeCell ref="A11:A13"/>
  </mergeCells>
  <phoneticPr fontId="1" type="noConversion"/>
  <dataValidations count="1">
    <dataValidation type="list" allowBlank="1" showInputMessage="1" showErrorMessage="1" sqref="D2:D13">
      <formula1>"成功,退,×"</formula1>
    </dataValidation>
  </dataValidation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透视表</vt:lpstr>
      <vt:lpstr>数据源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2010-06-23T09:54:21Z</dcterms:modified>
</cp:coreProperties>
</file>